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русс-яз" sheetId="1" r:id="rId1"/>
    <sheet name="Математика" sheetId="2" r:id="rId2"/>
  </sheets>
  <calcPr calcId="124519"/>
</workbook>
</file>

<file path=xl/calcChain.xml><?xml version="1.0" encoding="utf-8"?>
<calcChain xmlns="http://schemas.openxmlformats.org/spreadsheetml/2006/main">
  <c r="D5" i="2"/>
  <c r="E5"/>
  <c r="F5"/>
  <c r="G5"/>
  <c r="D5" i="1"/>
  <c r="E5"/>
  <c r="F5"/>
  <c r="G5"/>
  <c r="H4" i="2"/>
  <c r="C4"/>
  <c r="I4" s="1"/>
  <c r="C3"/>
  <c r="I3" s="1"/>
  <c r="C4" i="1"/>
  <c r="J4" s="1"/>
  <c r="C3"/>
  <c r="I3" s="1"/>
  <c r="I4" l="1"/>
  <c r="H5" i="2"/>
  <c r="H4" i="1"/>
  <c r="C5"/>
  <c r="I5" s="1"/>
  <c r="C5" i="2"/>
  <c r="J5" s="1"/>
  <c r="J3"/>
  <c r="H3"/>
  <c r="J4"/>
  <c r="J3" i="1"/>
  <c r="H3"/>
  <c r="J5" l="1"/>
  <c r="I5" i="2"/>
  <c r="H5" i="1"/>
</calcChain>
</file>

<file path=xl/sharedStrings.xml><?xml version="1.0" encoding="utf-8"?>
<sst xmlns="http://schemas.openxmlformats.org/spreadsheetml/2006/main" count="31" uniqueCount="18">
  <si>
    <t>9а</t>
  </si>
  <si>
    <t>9б</t>
  </si>
  <si>
    <t>Количество
учеников</t>
  </si>
  <si>
    <t>Класс</t>
  </si>
  <si>
    <t>"5"</t>
  </si>
  <si>
    <t>"4"</t>
  </si>
  <si>
    <t>"3"</t>
  </si>
  <si>
    <t>"2"</t>
  </si>
  <si>
    <t>% усп</t>
  </si>
  <si>
    <t>% кач</t>
  </si>
  <si>
    <t>Ср.б</t>
  </si>
  <si>
    <t>Предмет</t>
  </si>
  <si>
    <t>Математика</t>
  </si>
  <si>
    <t xml:space="preserve">Предмет </t>
  </si>
  <si>
    <t>русский язык</t>
  </si>
  <si>
    <t>ИТОГО</t>
  </si>
  <si>
    <t>ИТОГИ диагностических работ  ОГЭ по русскому языку. Приложение № 5</t>
  </si>
  <si>
    <t>ИТОГИ диагностических работ  ОГЭ по математике. Приложение № 5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</si>
</sst>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1" fontId="0" fillId="0" borderId="1" xfId="0" applyNumberFormat="1" applyBorder="1"/>
    <xf numFmtId="164" fontId="0" fillId="0" borderId="1" xfId="0" applyNumberFormat="1" applyBorder="1"/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view="pageBreakPreview" zoomScale="60" workbookViewId="0">
      <selection sqref="A1:J1"/>
    </sheetView>
  </sheetViews>
  <sheetFormatPr defaultRowHeight="15"/>
  <cols>
    <col min="1" max="2" width="18.28515625" customWidth="1"/>
    <col min="3" max="3" width="15.85546875" customWidth="1"/>
  </cols>
  <sheetData>
    <row r="1" spans="1:10" ht="62.25" customHeight="1">
      <c r="A1" s="5" t="s">
        <v>16</v>
      </c>
      <c r="B1" s="5"/>
      <c r="C1" s="5"/>
      <c r="D1" s="5"/>
      <c r="E1" s="5"/>
      <c r="F1" s="5"/>
      <c r="G1" s="5"/>
      <c r="H1" s="5"/>
      <c r="I1" s="5"/>
      <c r="J1" s="5"/>
    </row>
    <row r="2" spans="1:10" ht="30">
      <c r="A2" s="1" t="s">
        <v>3</v>
      </c>
      <c r="B2" s="1" t="s">
        <v>13</v>
      </c>
      <c r="C2" s="2" t="s">
        <v>2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>
      <c r="A3" s="1" t="s">
        <v>0</v>
      </c>
      <c r="B3" s="1" t="s">
        <v>14</v>
      </c>
      <c r="C3" s="1">
        <f>D3+E3+F3+G3</f>
        <v>13</v>
      </c>
      <c r="D3" s="1">
        <v>0</v>
      </c>
      <c r="E3" s="1">
        <v>0</v>
      </c>
      <c r="F3" s="1">
        <v>2</v>
      </c>
      <c r="G3" s="1">
        <v>11</v>
      </c>
      <c r="H3" s="3">
        <f>100*(D3+E3+F3)/C3</f>
        <v>15.384615384615385</v>
      </c>
      <c r="I3" s="1">
        <f>100*(D3+E3)/C3</f>
        <v>0</v>
      </c>
      <c r="J3" s="4">
        <f>((D3*5)+(E3*4)+(F3*3)+(G3*2))/C3</f>
        <v>2.1538461538461537</v>
      </c>
    </row>
    <row r="4" spans="1:10">
      <c r="A4" s="1" t="s">
        <v>1</v>
      </c>
      <c r="B4" s="1" t="s">
        <v>14</v>
      </c>
      <c r="C4" s="1">
        <f>D4+E4+F4+G4</f>
        <v>13</v>
      </c>
      <c r="D4" s="1">
        <v>0</v>
      </c>
      <c r="E4" s="1">
        <v>1</v>
      </c>
      <c r="F4" s="1">
        <v>6</v>
      </c>
      <c r="G4" s="1">
        <v>6</v>
      </c>
      <c r="H4" s="3">
        <f>100*(D4+E4+F4)/C4</f>
        <v>53.846153846153847</v>
      </c>
      <c r="I4" s="3">
        <f>100*(D4+E4)/C4</f>
        <v>7.6923076923076925</v>
      </c>
      <c r="J4" s="4">
        <f>((D4*5)+(E4*4)+(F4*3)+(G4*2))/C4</f>
        <v>2.6153846153846154</v>
      </c>
    </row>
    <row r="5" spans="1:10">
      <c r="A5" s="1" t="s">
        <v>15</v>
      </c>
      <c r="B5" s="1"/>
      <c r="C5" s="1">
        <f>C3+C4</f>
        <v>26</v>
      </c>
      <c r="D5" s="1">
        <f t="shared" ref="D5:G5" si="0">D3+D4</f>
        <v>0</v>
      </c>
      <c r="E5" s="1">
        <f t="shared" si="0"/>
        <v>1</v>
      </c>
      <c r="F5" s="1">
        <f t="shared" si="0"/>
        <v>8</v>
      </c>
      <c r="G5" s="1">
        <f t="shared" si="0"/>
        <v>17</v>
      </c>
      <c r="H5" s="3">
        <f>100*(D5+E5+F5)/C5</f>
        <v>34.615384615384613</v>
      </c>
      <c r="I5" s="3">
        <f>100*(D5+E5)/C5</f>
        <v>3.8461538461538463</v>
      </c>
      <c r="J5" s="4">
        <f>((D5*5)+(E5*4)+(F5*3)+(G5*2))/C5</f>
        <v>2.3846153846153846</v>
      </c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"/>
  <sheetViews>
    <sheetView tabSelected="1" view="pageBreakPreview" zoomScale="60" workbookViewId="0">
      <selection activeCell="F10" sqref="F10"/>
    </sheetView>
  </sheetViews>
  <sheetFormatPr defaultRowHeight="15"/>
  <cols>
    <col min="1" max="2" width="18.28515625" customWidth="1"/>
    <col min="3" max="3" width="15.85546875" customWidth="1"/>
  </cols>
  <sheetData>
    <row r="1" spans="1:10" ht="49.5" customHeight="1">
      <c r="A1" s="5" t="s">
        <v>17</v>
      </c>
      <c r="B1" s="5"/>
      <c r="C1" s="5"/>
      <c r="D1" s="5"/>
      <c r="E1" s="5"/>
      <c r="F1" s="5"/>
      <c r="G1" s="5"/>
      <c r="H1" s="5"/>
      <c r="I1" s="5"/>
      <c r="J1" s="5"/>
    </row>
    <row r="2" spans="1:10" ht="30">
      <c r="A2" s="1" t="s">
        <v>3</v>
      </c>
      <c r="B2" s="1" t="s">
        <v>11</v>
      </c>
      <c r="C2" s="2" t="s">
        <v>2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>
      <c r="A3" s="1" t="s">
        <v>0</v>
      </c>
      <c r="B3" s="1" t="s">
        <v>12</v>
      </c>
      <c r="C3" s="1">
        <f>D3+E3+F3+G3</f>
        <v>13</v>
      </c>
      <c r="D3" s="1">
        <v>0</v>
      </c>
      <c r="E3" s="1">
        <v>0</v>
      </c>
      <c r="F3" s="1">
        <v>4</v>
      </c>
      <c r="G3" s="1">
        <v>9</v>
      </c>
      <c r="H3" s="3">
        <f>100*(D3+E3+F3)/C3</f>
        <v>30.76923076923077</v>
      </c>
      <c r="I3" s="1">
        <f>100*(D3+E3)/C3</f>
        <v>0</v>
      </c>
      <c r="J3" s="4">
        <f>((D3*5)+(E3*4)+(F3*3)+(G3*2))/C3</f>
        <v>2.3076923076923075</v>
      </c>
    </row>
    <row r="4" spans="1:10">
      <c r="A4" s="1" t="s">
        <v>1</v>
      </c>
      <c r="B4" s="1" t="s">
        <v>12</v>
      </c>
      <c r="C4" s="1">
        <f>D4+E4+F4+G4</f>
        <v>14</v>
      </c>
      <c r="D4" s="1">
        <v>0</v>
      </c>
      <c r="E4" s="1">
        <v>0</v>
      </c>
      <c r="F4" s="1">
        <v>4</v>
      </c>
      <c r="G4" s="1">
        <v>10</v>
      </c>
      <c r="H4" s="3">
        <f>100*(D4+E4+F4)/C4</f>
        <v>28.571428571428573</v>
      </c>
      <c r="I4" s="3">
        <f>100*(D4+E4)/C4</f>
        <v>0</v>
      </c>
      <c r="J4" s="4">
        <f>((D4*5)+(E4*4)+(F4*3)+(G4*2))/C4</f>
        <v>2.2857142857142856</v>
      </c>
    </row>
    <row r="5" spans="1:10">
      <c r="A5" s="1"/>
      <c r="B5" s="1"/>
      <c r="C5" s="1">
        <f>C3+C4</f>
        <v>27</v>
      </c>
      <c r="D5" s="1">
        <f t="shared" ref="D5:G5" si="0">D3+D4</f>
        <v>0</v>
      </c>
      <c r="E5" s="1">
        <f t="shared" si="0"/>
        <v>0</v>
      </c>
      <c r="F5" s="1">
        <f t="shared" si="0"/>
        <v>8</v>
      </c>
      <c r="G5" s="1">
        <f t="shared" si="0"/>
        <v>19</v>
      </c>
      <c r="H5" s="3">
        <f>100*(D5+E5+F5)/C5</f>
        <v>29.62962962962963</v>
      </c>
      <c r="I5" s="3">
        <f>100*(D5+E5)/C5</f>
        <v>0</v>
      </c>
      <c r="J5" s="4">
        <f>((D5*5)+(E5*4)+(F5*3)+(G5*2))/C5</f>
        <v>2.2962962962962963</v>
      </c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scale="74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русс-яз</vt:lpstr>
      <vt:lpstr>Математика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2019-06-25T05:43:07Z</dcterms:modified>
</cp:coreProperties>
</file>